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5-26/BOR Forms &amp; Support/"/>
    </mc:Choice>
  </mc:AlternateContent>
  <xr:revisionPtr revIDLastSave="165" documentId="13_ncr:1_{79AE9136-90D6-44AE-B9DE-C87FDADABEAE}" xr6:coauthVersionLast="47" xr6:coauthVersionMax="47" xr10:uidLastSave="{B9ABAE99-9DBB-422E-8EDE-D896BC122679}"/>
  <bookViews>
    <workbookView xWindow="-120" yWindow="-120" windowWidth="29040" windowHeight="15720" xr2:uid="{00000000-000D-0000-FFFF-FFFF00000000}"/>
  </bookViews>
  <sheets>
    <sheet name="LCTCS-7" sheetId="1" r:id="rId1"/>
  </sheets>
  <definedNames>
    <definedName name="_BOR3">#REF!</definedName>
    <definedName name="_BOR5">#REF!</definedName>
    <definedName name="_BOR6">#REF!</definedName>
    <definedName name="_BOR8">#REF!</definedName>
    <definedName name="_BOR9">#REF!</definedName>
    <definedName name="A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1" l="1"/>
  <c r="O13" i="1"/>
  <c r="P13" i="1"/>
  <c r="Q13" i="1"/>
  <c r="R13" i="1"/>
  <c r="S13" i="1"/>
  <c r="T13" i="1"/>
  <c r="U13" i="1"/>
  <c r="V13" i="1"/>
  <c r="N16" i="1"/>
  <c r="O16" i="1"/>
  <c r="P16" i="1"/>
  <c r="Q16" i="1"/>
  <c r="R16" i="1"/>
  <c r="S16" i="1"/>
  <c r="T16" i="1"/>
  <c r="U16" i="1"/>
  <c r="V16" i="1"/>
  <c r="C16" i="1"/>
  <c r="D16" i="1"/>
  <c r="E16" i="1"/>
  <c r="F16" i="1"/>
  <c r="G16" i="1"/>
  <c r="H16" i="1"/>
  <c r="I16" i="1"/>
  <c r="J16" i="1"/>
  <c r="K16" i="1"/>
  <c r="L16" i="1"/>
  <c r="M16" i="1"/>
  <c r="B16" i="1"/>
  <c r="C12" i="1"/>
  <c r="D12" i="1"/>
  <c r="E12" i="1"/>
  <c r="F12" i="1"/>
  <c r="G12" i="1"/>
  <c r="H12" i="1"/>
  <c r="I12" i="1"/>
  <c r="J12" i="1"/>
  <c r="K12" i="1"/>
  <c r="L12" i="1"/>
  <c r="M12" i="1"/>
  <c r="B12" i="1"/>
  <c r="C13" i="1"/>
  <c r="D13" i="1"/>
  <c r="E13" i="1"/>
  <c r="F13" i="1"/>
  <c r="G13" i="1"/>
  <c r="H13" i="1"/>
  <c r="I13" i="1"/>
  <c r="J13" i="1"/>
  <c r="K13" i="1"/>
  <c r="L13" i="1"/>
  <c r="M13" i="1"/>
  <c r="B13" i="1"/>
  <c r="C33" i="1"/>
  <c r="D33" i="1"/>
  <c r="E33" i="1"/>
  <c r="F33" i="1"/>
  <c r="G33" i="1"/>
  <c r="H33" i="1"/>
  <c r="I33" i="1"/>
  <c r="J33" i="1"/>
  <c r="K33" i="1"/>
  <c r="L33" i="1"/>
  <c r="M33" i="1"/>
  <c r="N36" i="1"/>
  <c r="O36" i="1"/>
  <c r="P36" i="1"/>
  <c r="B33" i="1"/>
  <c r="B36" i="1" s="1"/>
  <c r="N26" i="1"/>
  <c r="O26" i="1"/>
  <c r="P26" i="1"/>
  <c r="Q26" i="1"/>
  <c r="C15" i="1"/>
  <c r="D15" i="1"/>
  <c r="E15" i="1"/>
  <c r="F15" i="1"/>
  <c r="G15" i="1"/>
  <c r="H15" i="1"/>
  <c r="I15" i="1"/>
  <c r="J15" i="1"/>
  <c r="K15" i="1"/>
  <c r="L15" i="1"/>
  <c r="M15" i="1"/>
  <c r="B15" i="1"/>
  <c r="C17" i="1"/>
  <c r="D17" i="1"/>
  <c r="E17" i="1"/>
  <c r="F17" i="1"/>
  <c r="G17" i="1"/>
  <c r="H17" i="1"/>
  <c r="I17" i="1"/>
  <c r="J17" i="1"/>
  <c r="K17" i="1"/>
  <c r="L17" i="1"/>
  <c r="B17" i="1"/>
  <c r="C14" i="1"/>
  <c r="D14" i="1"/>
  <c r="E14" i="1"/>
  <c r="F14" i="1"/>
  <c r="G14" i="1"/>
  <c r="H14" i="1"/>
  <c r="I14" i="1"/>
  <c r="J14" i="1"/>
  <c r="K14" i="1"/>
  <c r="L14" i="1"/>
  <c r="M14" i="1"/>
  <c r="B14" i="1"/>
  <c r="V36" i="1"/>
  <c r="U36" i="1"/>
  <c r="T36" i="1"/>
  <c r="S36" i="1"/>
  <c r="R36" i="1"/>
  <c r="Q36" i="1"/>
  <c r="M36" i="1"/>
  <c r="L36" i="1"/>
  <c r="K36" i="1"/>
  <c r="J36" i="1"/>
  <c r="I36" i="1"/>
  <c r="H36" i="1"/>
  <c r="G36" i="1"/>
  <c r="F36" i="1"/>
  <c r="E36" i="1"/>
  <c r="D36" i="1"/>
  <c r="C36" i="1"/>
  <c r="V26" i="1"/>
  <c r="U26" i="1"/>
  <c r="T26" i="1"/>
  <c r="S26" i="1"/>
  <c r="R26" i="1"/>
  <c r="M26" i="1"/>
  <c r="L26" i="1"/>
  <c r="K26" i="1"/>
  <c r="J26" i="1"/>
  <c r="I26" i="1"/>
  <c r="H26" i="1"/>
  <c r="G26" i="1"/>
  <c r="F26" i="1"/>
  <c r="E26" i="1"/>
  <c r="D26" i="1"/>
  <c r="C26" i="1"/>
  <c r="B26" i="1"/>
  <c r="N19" i="1" l="1"/>
  <c r="N39" i="1" s="1"/>
  <c r="N43" i="1" s="1"/>
  <c r="P19" i="1"/>
  <c r="P39" i="1" s="1"/>
  <c r="P43" i="1" s="1"/>
  <c r="Q19" i="1"/>
  <c r="Q39" i="1" s="1"/>
  <c r="Q43" i="1" s="1"/>
  <c r="S19" i="1"/>
  <c r="S39" i="1" s="1"/>
  <c r="S43" i="1" s="1"/>
  <c r="T19" i="1"/>
  <c r="T39" i="1" s="1"/>
  <c r="T43" i="1" s="1"/>
  <c r="V19" i="1"/>
  <c r="V39" i="1" s="1"/>
  <c r="V43" i="1" s="1"/>
  <c r="O19" i="1"/>
  <c r="O39" i="1" s="1"/>
  <c r="O43" i="1" s="1"/>
  <c r="R19" i="1"/>
  <c r="R39" i="1" s="1"/>
  <c r="R43" i="1" s="1"/>
  <c r="U19" i="1"/>
  <c r="U39" i="1" s="1"/>
  <c r="U43" i="1" s="1"/>
  <c r="K19" i="1"/>
  <c r="K39" i="1" s="1"/>
  <c r="K43" i="1" s="1"/>
  <c r="L19" i="1"/>
  <c r="L39" i="1" s="1"/>
  <c r="L43" i="1" s="1"/>
  <c r="M19" i="1"/>
  <c r="M39" i="1" s="1"/>
  <c r="M43" i="1" s="1"/>
  <c r="J19" i="1"/>
  <c r="J39" i="1" s="1"/>
  <c r="J43" i="1" s="1"/>
  <c r="I19" i="1"/>
  <c r="I39" i="1" s="1"/>
  <c r="I43" i="1" s="1"/>
  <c r="G19" i="1"/>
  <c r="G39" i="1" s="1"/>
  <c r="G43" i="1" s="1"/>
  <c r="F19" i="1"/>
  <c r="F39" i="1" s="1"/>
  <c r="F43" i="1" s="1"/>
  <c r="H19" i="1"/>
  <c r="H39" i="1" s="1"/>
  <c r="H43" i="1" s="1"/>
  <c r="E19" i="1"/>
  <c r="E39" i="1" s="1"/>
  <c r="E43" i="1" s="1"/>
  <c r="C19" i="1"/>
  <c r="C39" i="1" s="1"/>
  <c r="C43" i="1" s="1"/>
  <c r="D19" i="1"/>
  <c r="D39" i="1" s="1"/>
  <c r="D43" i="1" s="1"/>
  <c r="B19" i="1"/>
  <c r="B39" i="1" s="1"/>
  <c r="B43" i="1" s="1"/>
</calcChain>
</file>

<file path=xl/sharedStrings.xml><?xml version="1.0" encoding="utf-8"?>
<sst xmlns="http://schemas.openxmlformats.org/spreadsheetml/2006/main" count="106" uniqueCount="29">
  <si>
    <t xml:space="preserve"> </t>
  </si>
  <si>
    <t>LCTCS-7</t>
  </si>
  <si>
    <t>SOUTH LOUISIANA COMMUNITY COLLEGE</t>
  </si>
  <si>
    <t xml:space="preserve">   FEE DESCRIPTION</t>
  </si>
  <si>
    <t>SCH</t>
  </si>
  <si>
    <t>BOARD ASSESSED FEES:</t>
  </si>
  <si>
    <t xml:space="preserve">    TUITION</t>
  </si>
  <si>
    <t xml:space="preserve">    TUITION OTHER</t>
  </si>
  <si>
    <t xml:space="preserve">    TECHNOLOGY FEE</t>
  </si>
  <si>
    <t xml:space="preserve">    STUDENT SERVICES FEE</t>
  </si>
  <si>
    <t xml:space="preserve">    ACADEMIC EXCELLENCE FEE</t>
  </si>
  <si>
    <t xml:space="preserve">    OPERATIONAL FEE</t>
  </si>
  <si>
    <t xml:space="preserve">    ERP FEE</t>
  </si>
  <si>
    <t xml:space="preserve">    BUILDING USE FEE</t>
  </si>
  <si>
    <t xml:space="preserve">      TOTAL BOARD ASSESSED FEES</t>
  </si>
  <si>
    <t>COLLEGE ASSESSED FEES:</t>
  </si>
  <si>
    <t xml:space="preserve">      TOTAL COLLEGE ASSESSED FEES</t>
  </si>
  <si>
    <t>STUDENT ASSESSED FEES:</t>
  </si>
  <si>
    <t xml:space="preserve">    SGA FEE</t>
  </si>
  <si>
    <t xml:space="preserve">    STUDENT ACTIVITY FEE</t>
  </si>
  <si>
    <t xml:space="preserve">      TOTAL STUDENT ASSESSED FEES</t>
  </si>
  <si>
    <t>TOTAL RESIDENT FEE</t>
  </si>
  <si>
    <t>NONRESIDENT FEE</t>
  </si>
  <si>
    <t>TOTAL NONRESIDENT FEE</t>
  </si>
  <si>
    <t>DORMITORY ROOM</t>
  </si>
  <si>
    <t xml:space="preserve">           N / A</t>
  </si>
  <si>
    <t>MEAL CARD</t>
  </si>
  <si>
    <t xml:space="preserve">    ACCESS FEE</t>
  </si>
  <si>
    <t>2025 - 26 UNDERGRADUATE MANDATORY ATTENDANCE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</si>
</sst>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3" fontId="2" fillId="0" borderId="0" xfId="1" applyNumberFormat="1" applyFont="1"/>
    <xf numFmtId="0" fontId="1" fillId="0" borderId="0" xfId="1"/>
    <xf numFmtId="3" fontId="1" fillId="0" borderId="0" xfId="1" applyNumberFormat="1"/>
    <xf numFmtId="3" fontId="2" fillId="0" borderId="0" xfId="1" applyNumberFormat="1" applyFont="1" applyAlignment="1">
      <alignment horizontal="right"/>
    </xf>
    <xf numFmtId="4" fontId="2" fillId="0" borderId="0" xfId="1" applyNumberFormat="1" applyFont="1"/>
    <xf numFmtId="4" fontId="1" fillId="0" borderId="0" xfId="1" applyNumberFormat="1"/>
    <xf numFmtId="3" fontId="2" fillId="0" borderId="0" xfId="1" applyNumberFormat="1" applyFont="1" applyAlignment="1">
      <alignment horizontal="center"/>
    </xf>
    <xf numFmtId="43" fontId="1" fillId="0" borderId="0" xfId="2" applyFont="1"/>
    <xf numFmtId="3" fontId="2" fillId="0" borderId="0" xfId="1" applyNumberFormat="1" applyFont="1" applyFill="1" applyAlignment="1">
      <alignment horizontal="right"/>
    </xf>
    <xf numFmtId="3" fontId="2" fillId="0" borderId="0" xfId="1" quotePrefix="1" applyNumberFormat="1" applyFont="1" applyFill="1" applyAlignment="1">
      <alignment horizontal="right"/>
    </xf>
    <xf numFmtId="0" fontId="1" fillId="0" borderId="0" xfId="1" applyFont="1" applyFill="1"/>
    <xf numFmtId="3" fontId="2" fillId="0" borderId="0" xfId="1" applyNumberFormat="1" applyFont="1" applyFill="1"/>
    <xf numFmtId="4" fontId="2" fillId="0" borderId="0" xfId="1" applyNumberFormat="1" applyFont="1" applyFill="1"/>
    <xf numFmtId="4" fontId="1" fillId="0" borderId="0" xfId="1" applyNumberFormat="1" applyFont="1" applyFill="1"/>
    <xf numFmtId="3" fontId="1" fillId="0" borderId="0" xfId="1" applyNumberFormat="1" applyFont="1" applyFill="1"/>
  </cellXfs>
  <cellStyles count="3">
    <cellStyle name="Comma" xfId="2" builtinId="3"/>
    <cellStyle name="Normal" xfId="0" builtinId="0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2"/>
  <sheetViews>
    <sheetView tabSelected="1" zoomScale="85" zoomScaleNormal="85" workbookViewId="0">
      <pane ySplit="6" topLeftCell="A7" activePane="bottomLeft" state="frozen"/>
      <selection pane="bottomLeft" activeCell="F14" sqref="F14"/>
    </sheetView>
  </sheetViews>
  <sheetFormatPr defaultColWidth="8.85546875" defaultRowHeight="12.75" x14ac:dyDescent="0.2"/>
  <cols>
    <col min="1" max="1" width="38.7109375" style="2" customWidth="1"/>
    <col min="2" max="22" width="10.7109375" style="2" customWidth="1"/>
    <col min="23" max="16384" width="8.85546875" style="2"/>
  </cols>
  <sheetData>
    <row r="1" spans="1:23" x14ac:dyDescent="0.2">
      <c r="A1" s="1"/>
      <c r="B1" s="1"/>
      <c r="C1" s="1"/>
      <c r="D1" s="1"/>
      <c r="E1" s="1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 t="s">
        <v>1</v>
      </c>
    </row>
    <row r="2" spans="1:23" x14ac:dyDescent="0.2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3" x14ac:dyDescent="0.2">
      <c r="A3" s="7" t="s">
        <v>28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3" x14ac:dyDescent="0.2">
      <c r="A5" s="1" t="s">
        <v>0</v>
      </c>
      <c r="B5" s="1"/>
      <c r="C5" s="1"/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/>
      <c r="O5" s="1"/>
      <c r="P5" s="1"/>
      <c r="Q5" s="1"/>
      <c r="R5" s="1"/>
      <c r="S5" s="1"/>
      <c r="T5" s="1"/>
      <c r="U5" s="1"/>
      <c r="V5" s="1"/>
    </row>
    <row r="6" spans="1:23" x14ac:dyDescent="0.2">
      <c r="A6" s="1"/>
      <c r="B6" s="1">
        <v>1</v>
      </c>
      <c r="C6" s="1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9">
        <v>9</v>
      </c>
      <c r="K6" s="9">
        <v>10</v>
      </c>
      <c r="L6" s="9">
        <v>11</v>
      </c>
      <c r="M6" s="10">
        <v>12</v>
      </c>
      <c r="N6" s="10">
        <v>13</v>
      </c>
      <c r="O6" s="10">
        <v>14</v>
      </c>
      <c r="P6" s="10">
        <v>15</v>
      </c>
      <c r="Q6" s="9">
        <v>16</v>
      </c>
      <c r="R6" s="9">
        <v>17</v>
      </c>
      <c r="S6" s="9">
        <v>18</v>
      </c>
      <c r="T6" s="9">
        <v>19</v>
      </c>
      <c r="U6" s="9">
        <v>20</v>
      </c>
      <c r="V6" s="9">
        <v>21</v>
      </c>
      <c r="W6" s="11"/>
    </row>
    <row r="7" spans="1:23" x14ac:dyDescent="0.2">
      <c r="A7" s="1" t="s">
        <v>3</v>
      </c>
      <c r="B7" s="4" t="s">
        <v>4</v>
      </c>
      <c r="C7" s="4" t="s">
        <v>4</v>
      </c>
      <c r="D7" s="4" t="s">
        <v>4</v>
      </c>
      <c r="E7" s="4" t="s">
        <v>4</v>
      </c>
      <c r="F7" s="4" t="s">
        <v>4</v>
      </c>
      <c r="G7" s="4" t="s">
        <v>4</v>
      </c>
      <c r="H7" s="4" t="s">
        <v>4</v>
      </c>
      <c r="I7" s="4" t="s">
        <v>4</v>
      </c>
      <c r="J7" s="9" t="s">
        <v>4</v>
      </c>
      <c r="K7" s="9" t="s">
        <v>4</v>
      </c>
      <c r="L7" s="9" t="s">
        <v>4</v>
      </c>
      <c r="M7" s="9" t="s">
        <v>4</v>
      </c>
      <c r="N7" s="9" t="s">
        <v>4</v>
      </c>
      <c r="O7" s="9" t="s">
        <v>4</v>
      </c>
      <c r="P7" s="9" t="s">
        <v>4</v>
      </c>
      <c r="Q7" s="9" t="s">
        <v>4</v>
      </c>
      <c r="R7" s="9" t="s">
        <v>4</v>
      </c>
      <c r="S7" s="9" t="s">
        <v>4</v>
      </c>
      <c r="T7" s="9" t="s">
        <v>4</v>
      </c>
      <c r="U7" s="9" t="s">
        <v>4</v>
      </c>
      <c r="V7" s="9" t="s">
        <v>4</v>
      </c>
      <c r="W7" s="11"/>
    </row>
    <row r="8" spans="1:23" x14ac:dyDescent="0.2">
      <c r="A8" s="1" t="s">
        <v>0</v>
      </c>
      <c r="B8" s="1"/>
      <c r="C8" s="1"/>
      <c r="D8" s="1" t="s">
        <v>0</v>
      </c>
      <c r="E8" s="5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2" t="s">
        <v>0</v>
      </c>
      <c r="K8" s="12" t="s">
        <v>0</v>
      </c>
      <c r="L8" s="12" t="s">
        <v>0</v>
      </c>
      <c r="M8" s="12" t="s">
        <v>0</v>
      </c>
      <c r="N8" s="12"/>
      <c r="O8" s="12"/>
      <c r="P8" s="12"/>
      <c r="Q8" s="12"/>
      <c r="R8" s="12"/>
      <c r="S8" s="12"/>
      <c r="T8" s="12"/>
      <c r="U8" s="12"/>
      <c r="V8" s="12"/>
      <c r="W8" s="11"/>
    </row>
    <row r="9" spans="1:23" x14ac:dyDescent="0.2">
      <c r="A9" s="1" t="s">
        <v>5</v>
      </c>
      <c r="B9" s="1"/>
      <c r="C9" s="1"/>
      <c r="D9" s="1"/>
      <c r="E9" s="1"/>
      <c r="F9" s="1"/>
      <c r="G9" s="1"/>
      <c r="H9" s="1"/>
      <c r="I9" s="1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1"/>
    </row>
    <row r="10" spans="1:23" x14ac:dyDescent="0.2">
      <c r="A10" s="1" t="s">
        <v>6</v>
      </c>
      <c r="B10" s="5">
        <v>133.93</v>
      </c>
      <c r="C10" s="5">
        <v>267.86</v>
      </c>
      <c r="D10" s="5">
        <v>401.79</v>
      </c>
      <c r="E10" s="5">
        <v>535.72</v>
      </c>
      <c r="F10" s="5">
        <v>669.65</v>
      </c>
      <c r="G10" s="5">
        <v>803.58</v>
      </c>
      <c r="H10" s="5">
        <v>937.51</v>
      </c>
      <c r="I10" s="5">
        <v>1071.44</v>
      </c>
      <c r="J10" s="13">
        <v>1205.3699999999999</v>
      </c>
      <c r="K10" s="13">
        <v>1339.3</v>
      </c>
      <c r="L10" s="13">
        <v>1473.23</v>
      </c>
      <c r="M10" s="13">
        <v>1607.16</v>
      </c>
      <c r="N10" s="13">
        <v>1741.09</v>
      </c>
      <c r="O10" s="13">
        <v>1875.02</v>
      </c>
      <c r="P10" s="13">
        <v>2008.95</v>
      </c>
      <c r="Q10" s="13">
        <v>2142.88</v>
      </c>
      <c r="R10" s="13">
        <v>2276.81</v>
      </c>
      <c r="S10" s="13">
        <v>2410.7399999999998</v>
      </c>
      <c r="T10" s="13">
        <v>2544.67</v>
      </c>
      <c r="U10" s="13">
        <v>2678.6</v>
      </c>
      <c r="V10" s="13">
        <v>2812.53</v>
      </c>
      <c r="W10" s="11"/>
    </row>
    <row r="11" spans="1:23" x14ac:dyDescent="0.2">
      <c r="A11" s="1" t="s">
        <v>7</v>
      </c>
      <c r="B11" s="5">
        <v>5.03</v>
      </c>
      <c r="C11" s="5">
        <v>10.06</v>
      </c>
      <c r="D11" s="5">
        <v>15.09</v>
      </c>
      <c r="E11" s="5">
        <v>20.12</v>
      </c>
      <c r="F11" s="5">
        <v>25.15</v>
      </c>
      <c r="G11" s="5">
        <v>30.18</v>
      </c>
      <c r="H11" s="5">
        <v>35.21</v>
      </c>
      <c r="I11" s="5">
        <v>40.24</v>
      </c>
      <c r="J11" s="13">
        <v>45.27</v>
      </c>
      <c r="K11" s="13">
        <v>50.3</v>
      </c>
      <c r="L11" s="13">
        <v>55.33</v>
      </c>
      <c r="M11" s="13">
        <v>60.36</v>
      </c>
      <c r="N11" s="13">
        <v>65.39</v>
      </c>
      <c r="O11" s="13">
        <v>70.42</v>
      </c>
      <c r="P11" s="13">
        <v>75.45</v>
      </c>
      <c r="Q11" s="13">
        <v>80.48</v>
      </c>
      <c r="R11" s="13">
        <v>85.51</v>
      </c>
      <c r="S11" s="13">
        <v>90.54</v>
      </c>
      <c r="T11" s="13">
        <v>95.57</v>
      </c>
      <c r="U11" s="13">
        <v>100.6</v>
      </c>
      <c r="V11" s="13">
        <v>105.63</v>
      </c>
      <c r="W11" s="11"/>
    </row>
    <row r="12" spans="1:23" x14ac:dyDescent="0.2">
      <c r="A12" s="1" t="s">
        <v>8</v>
      </c>
      <c r="B12" s="5">
        <f>5*B6</f>
        <v>5</v>
      </c>
      <c r="C12" s="5">
        <f>5*C6</f>
        <v>10</v>
      </c>
      <c r="D12" s="5">
        <f>5*D6</f>
        <v>15</v>
      </c>
      <c r="E12" s="5">
        <f>5*E6</f>
        <v>20</v>
      </c>
      <c r="F12" s="5">
        <f>5*F6</f>
        <v>25</v>
      </c>
      <c r="G12" s="5">
        <f>5*G6</f>
        <v>30</v>
      </c>
      <c r="H12" s="5">
        <f>5*H6</f>
        <v>35</v>
      </c>
      <c r="I12" s="5">
        <f>5*I6</f>
        <v>40</v>
      </c>
      <c r="J12" s="13">
        <f>5*J6</f>
        <v>45</v>
      </c>
      <c r="K12" s="13">
        <f>5*K6</f>
        <v>50</v>
      </c>
      <c r="L12" s="13">
        <f>5*L6</f>
        <v>55</v>
      </c>
      <c r="M12" s="13">
        <f>5*M6</f>
        <v>60</v>
      </c>
      <c r="N12" s="13">
        <v>60</v>
      </c>
      <c r="O12" s="13">
        <v>60</v>
      </c>
      <c r="P12" s="13">
        <v>60</v>
      </c>
      <c r="Q12" s="13">
        <v>60</v>
      </c>
      <c r="R12" s="13">
        <v>60</v>
      </c>
      <c r="S12" s="13">
        <v>60</v>
      </c>
      <c r="T12" s="13">
        <v>60</v>
      </c>
      <c r="U12" s="13">
        <v>60</v>
      </c>
      <c r="V12" s="13">
        <v>60</v>
      </c>
      <c r="W12" s="11"/>
    </row>
    <row r="13" spans="1:23" x14ac:dyDescent="0.2">
      <c r="A13" s="1" t="s">
        <v>9</v>
      </c>
      <c r="B13" s="5">
        <f>7*B6</f>
        <v>7</v>
      </c>
      <c r="C13" s="5">
        <f t="shared" ref="C13:V13" si="0">7*C6</f>
        <v>14</v>
      </c>
      <c r="D13" s="5">
        <f t="shared" si="0"/>
        <v>21</v>
      </c>
      <c r="E13" s="5">
        <f t="shared" si="0"/>
        <v>28</v>
      </c>
      <c r="F13" s="5">
        <f t="shared" si="0"/>
        <v>35</v>
      </c>
      <c r="G13" s="5">
        <f t="shared" si="0"/>
        <v>42</v>
      </c>
      <c r="H13" s="5">
        <f t="shared" si="0"/>
        <v>49</v>
      </c>
      <c r="I13" s="5">
        <f t="shared" si="0"/>
        <v>56</v>
      </c>
      <c r="J13" s="13">
        <f t="shared" si="0"/>
        <v>63</v>
      </c>
      <c r="K13" s="13">
        <f t="shared" si="0"/>
        <v>70</v>
      </c>
      <c r="L13" s="13">
        <f t="shared" si="0"/>
        <v>77</v>
      </c>
      <c r="M13" s="13">
        <f t="shared" si="0"/>
        <v>84</v>
      </c>
      <c r="N13" s="13">
        <f t="shared" si="0"/>
        <v>91</v>
      </c>
      <c r="O13" s="13">
        <f t="shared" si="0"/>
        <v>98</v>
      </c>
      <c r="P13" s="13">
        <f t="shared" si="0"/>
        <v>105</v>
      </c>
      <c r="Q13" s="13">
        <f t="shared" si="0"/>
        <v>112</v>
      </c>
      <c r="R13" s="13">
        <f t="shared" si="0"/>
        <v>119</v>
      </c>
      <c r="S13" s="13">
        <f t="shared" si="0"/>
        <v>126</v>
      </c>
      <c r="T13" s="13">
        <f t="shared" si="0"/>
        <v>133</v>
      </c>
      <c r="U13" s="13">
        <f t="shared" si="0"/>
        <v>140</v>
      </c>
      <c r="V13" s="13">
        <f t="shared" si="0"/>
        <v>147</v>
      </c>
      <c r="W13" s="11"/>
    </row>
    <row r="14" spans="1:23" x14ac:dyDescent="0.2">
      <c r="A14" s="1" t="s">
        <v>10</v>
      </c>
      <c r="B14" s="5">
        <f>B6*7</f>
        <v>7</v>
      </c>
      <c r="C14" s="5">
        <f>C6*7</f>
        <v>14</v>
      </c>
      <c r="D14" s="5">
        <f>D6*7</f>
        <v>21</v>
      </c>
      <c r="E14" s="5">
        <f>E6*7</f>
        <v>28</v>
      </c>
      <c r="F14" s="5">
        <f>F6*7</f>
        <v>35</v>
      </c>
      <c r="G14" s="5">
        <f>G6*7</f>
        <v>42</v>
      </c>
      <c r="H14" s="5">
        <f>H6*7</f>
        <v>49</v>
      </c>
      <c r="I14" s="5">
        <f>I6*7</f>
        <v>56</v>
      </c>
      <c r="J14" s="13">
        <f>J6*7</f>
        <v>63</v>
      </c>
      <c r="K14" s="13">
        <f>K6*7</f>
        <v>70</v>
      </c>
      <c r="L14" s="13">
        <f>L6*7</f>
        <v>77</v>
      </c>
      <c r="M14" s="13">
        <f>M6*7</f>
        <v>84</v>
      </c>
      <c r="N14" s="13">
        <v>84</v>
      </c>
      <c r="O14" s="13">
        <v>84</v>
      </c>
      <c r="P14" s="13">
        <v>84</v>
      </c>
      <c r="Q14" s="13">
        <v>84</v>
      </c>
      <c r="R14" s="13">
        <v>84</v>
      </c>
      <c r="S14" s="13">
        <v>84</v>
      </c>
      <c r="T14" s="13">
        <v>84</v>
      </c>
      <c r="U14" s="13">
        <v>84</v>
      </c>
      <c r="V14" s="13">
        <v>84</v>
      </c>
      <c r="W14" s="11"/>
    </row>
    <row r="15" spans="1:23" x14ac:dyDescent="0.2">
      <c r="A15" s="1" t="s">
        <v>11</v>
      </c>
      <c r="B15" s="5">
        <f>B6*3</f>
        <v>3</v>
      </c>
      <c r="C15" s="5">
        <f>C6*3</f>
        <v>6</v>
      </c>
      <c r="D15" s="5">
        <f>D6*3</f>
        <v>9</v>
      </c>
      <c r="E15" s="5">
        <f>E6*3</f>
        <v>12</v>
      </c>
      <c r="F15" s="5">
        <f>F6*3</f>
        <v>15</v>
      </c>
      <c r="G15" s="5">
        <f>G6*3</f>
        <v>18</v>
      </c>
      <c r="H15" s="5">
        <f>H6*3</f>
        <v>21</v>
      </c>
      <c r="I15" s="5">
        <f>I6*3</f>
        <v>24</v>
      </c>
      <c r="J15" s="13">
        <f>J6*3</f>
        <v>27</v>
      </c>
      <c r="K15" s="13">
        <f>K6*3</f>
        <v>30</v>
      </c>
      <c r="L15" s="13">
        <f>L6*3</f>
        <v>33</v>
      </c>
      <c r="M15" s="13">
        <f>M6*3</f>
        <v>36</v>
      </c>
      <c r="N15" s="13">
        <v>36</v>
      </c>
      <c r="O15" s="13">
        <v>36</v>
      </c>
      <c r="P15" s="13">
        <v>36</v>
      </c>
      <c r="Q15" s="13">
        <v>36</v>
      </c>
      <c r="R15" s="13">
        <v>36</v>
      </c>
      <c r="S15" s="13">
        <v>36</v>
      </c>
      <c r="T15" s="13">
        <v>36</v>
      </c>
      <c r="U15" s="13">
        <v>36</v>
      </c>
      <c r="V15" s="13">
        <v>36</v>
      </c>
      <c r="W15" s="11"/>
    </row>
    <row r="16" spans="1:23" x14ac:dyDescent="0.2">
      <c r="A16" s="1" t="s">
        <v>12</v>
      </c>
      <c r="B16" s="5">
        <f>5*B6</f>
        <v>5</v>
      </c>
      <c r="C16" s="5">
        <f>5*C6</f>
        <v>10</v>
      </c>
      <c r="D16" s="5">
        <f>5*D6</f>
        <v>15</v>
      </c>
      <c r="E16" s="5">
        <f>5*E6</f>
        <v>20</v>
      </c>
      <c r="F16" s="5">
        <f>5*F6</f>
        <v>25</v>
      </c>
      <c r="G16" s="5">
        <f>5*G6</f>
        <v>30</v>
      </c>
      <c r="H16" s="5">
        <f>5*H6</f>
        <v>35</v>
      </c>
      <c r="I16" s="5">
        <f>5*I6</f>
        <v>40</v>
      </c>
      <c r="J16" s="13">
        <f>5*J6</f>
        <v>45</v>
      </c>
      <c r="K16" s="13">
        <f>5*K6</f>
        <v>50</v>
      </c>
      <c r="L16" s="13">
        <f>5*L6</f>
        <v>55</v>
      </c>
      <c r="M16" s="13">
        <f>5*M6</f>
        <v>60</v>
      </c>
      <c r="N16" s="13">
        <f t="shared" ref="N16:V16" si="1">5*N6</f>
        <v>65</v>
      </c>
      <c r="O16" s="13">
        <f t="shared" si="1"/>
        <v>70</v>
      </c>
      <c r="P16" s="13">
        <f t="shared" si="1"/>
        <v>75</v>
      </c>
      <c r="Q16" s="13">
        <f t="shared" si="1"/>
        <v>80</v>
      </c>
      <c r="R16" s="13">
        <f t="shared" si="1"/>
        <v>85</v>
      </c>
      <c r="S16" s="13">
        <f t="shared" si="1"/>
        <v>90</v>
      </c>
      <c r="T16" s="13">
        <f t="shared" si="1"/>
        <v>95</v>
      </c>
      <c r="U16" s="13">
        <f t="shared" si="1"/>
        <v>100</v>
      </c>
      <c r="V16" s="13">
        <f t="shared" si="1"/>
        <v>105</v>
      </c>
      <c r="W16" s="11"/>
    </row>
    <row r="17" spans="1:23" x14ac:dyDescent="0.2">
      <c r="A17" s="1" t="s">
        <v>13</v>
      </c>
      <c r="B17" s="5">
        <f>B6*4</f>
        <v>4</v>
      </c>
      <c r="C17" s="5">
        <f t="shared" ref="C17:L17" si="2">C6*4</f>
        <v>8</v>
      </c>
      <c r="D17" s="5">
        <f t="shared" si="2"/>
        <v>12</v>
      </c>
      <c r="E17" s="5">
        <f t="shared" si="2"/>
        <v>16</v>
      </c>
      <c r="F17" s="5">
        <f t="shared" si="2"/>
        <v>20</v>
      </c>
      <c r="G17" s="5">
        <f t="shared" si="2"/>
        <v>24</v>
      </c>
      <c r="H17" s="5">
        <f t="shared" si="2"/>
        <v>28</v>
      </c>
      <c r="I17" s="5">
        <f t="shared" si="2"/>
        <v>32</v>
      </c>
      <c r="J17" s="13">
        <f t="shared" si="2"/>
        <v>36</v>
      </c>
      <c r="K17" s="13">
        <f t="shared" si="2"/>
        <v>40</v>
      </c>
      <c r="L17" s="13">
        <f t="shared" si="2"/>
        <v>44</v>
      </c>
      <c r="M17" s="13">
        <v>48</v>
      </c>
      <c r="N17" s="13">
        <v>48</v>
      </c>
      <c r="O17" s="13">
        <v>48</v>
      </c>
      <c r="P17" s="13">
        <v>48</v>
      </c>
      <c r="Q17" s="13">
        <v>48</v>
      </c>
      <c r="R17" s="13">
        <v>48</v>
      </c>
      <c r="S17" s="13">
        <v>48</v>
      </c>
      <c r="T17" s="13">
        <v>48</v>
      </c>
      <c r="U17" s="13">
        <v>48</v>
      </c>
      <c r="V17" s="13">
        <v>48</v>
      </c>
      <c r="W17" s="11"/>
    </row>
    <row r="18" spans="1:23" x14ac:dyDescent="0.2">
      <c r="A18" s="3"/>
      <c r="C18" s="6"/>
      <c r="D18" s="6"/>
      <c r="E18" s="6"/>
      <c r="F18" s="6"/>
      <c r="G18" s="6"/>
      <c r="I18" s="6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1"/>
    </row>
    <row r="19" spans="1:23" x14ac:dyDescent="0.2">
      <c r="A19" s="1" t="s">
        <v>14</v>
      </c>
      <c r="B19" s="5">
        <f>SUM(B10:B18)</f>
        <v>169.96</v>
      </c>
      <c r="C19" s="5">
        <f>SUM(C10:C18)</f>
        <v>339.92</v>
      </c>
      <c r="D19" s="5">
        <f>SUM(D10:D18)</f>
        <v>509.88</v>
      </c>
      <c r="E19" s="5">
        <f>SUM(E10:E18)</f>
        <v>679.84</v>
      </c>
      <c r="F19" s="5">
        <f>SUM(F10:F18)</f>
        <v>849.8</v>
      </c>
      <c r="G19" s="5">
        <f>SUM(G10:G18)</f>
        <v>1019.76</v>
      </c>
      <c r="H19" s="5">
        <f>SUM(H10:H18)</f>
        <v>1189.72</v>
      </c>
      <c r="I19" s="5">
        <f>SUM(I10:I18)</f>
        <v>1359.68</v>
      </c>
      <c r="J19" s="13">
        <f>SUM(J10:J18)</f>
        <v>1529.6399999999999</v>
      </c>
      <c r="K19" s="13">
        <f>SUM(K10:K18)</f>
        <v>1699.6</v>
      </c>
      <c r="L19" s="13">
        <f>SUM(L10:L18)</f>
        <v>1869.56</v>
      </c>
      <c r="M19" s="13">
        <f>SUM(M10:M18)</f>
        <v>2039.52</v>
      </c>
      <c r="N19" s="13">
        <f>SUM(N10:N18)</f>
        <v>2190.48</v>
      </c>
      <c r="O19" s="13">
        <f>SUM(O10:O18)</f>
        <v>2341.44</v>
      </c>
      <c r="P19" s="13">
        <f>SUM(P10:P18)</f>
        <v>2492.4</v>
      </c>
      <c r="Q19" s="13">
        <f>SUM(Q10:Q18)</f>
        <v>2643.36</v>
      </c>
      <c r="R19" s="13">
        <f>SUM(R10:R18)</f>
        <v>2794.32</v>
      </c>
      <c r="S19" s="13">
        <f>SUM(S10:S18)</f>
        <v>2945.2799999999997</v>
      </c>
      <c r="T19" s="13">
        <f>SUM(T10:T18)</f>
        <v>3096.2400000000002</v>
      </c>
      <c r="U19" s="13">
        <f>SUM(U10:U18)</f>
        <v>3247.2</v>
      </c>
      <c r="V19" s="13">
        <f>SUM(V10:V18)</f>
        <v>3398.1600000000003</v>
      </c>
      <c r="W19" s="11"/>
    </row>
    <row r="20" spans="1:23" x14ac:dyDescent="0.2">
      <c r="A20" s="3"/>
      <c r="B20" s="6"/>
      <c r="C20" s="6"/>
      <c r="D20" s="6"/>
      <c r="E20" s="6"/>
      <c r="F20" s="6"/>
      <c r="G20" s="6"/>
      <c r="H20" s="6"/>
      <c r="I20" s="6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1"/>
    </row>
    <row r="21" spans="1:23" x14ac:dyDescent="0.2">
      <c r="A21" s="3"/>
      <c r="B21" s="6"/>
      <c r="C21" s="6"/>
      <c r="D21" s="6"/>
      <c r="E21" s="6"/>
      <c r="F21" s="6"/>
      <c r="G21" s="6"/>
      <c r="H21" s="6"/>
      <c r="I21" s="6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1"/>
    </row>
    <row r="22" spans="1:23" x14ac:dyDescent="0.2">
      <c r="A22" s="1" t="s">
        <v>15</v>
      </c>
      <c r="B22" s="5"/>
      <c r="C22" s="5"/>
      <c r="D22" s="5"/>
      <c r="E22" s="5"/>
      <c r="F22" s="5"/>
      <c r="G22" s="5"/>
      <c r="H22" s="5"/>
      <c r="I22" s="5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1"/>
    </row>
    <row r="23" spans="1:23" x14ac:dyDescent="0.2">
      <c r="A23" s="1"/>
      <c r="B23" s="5"/>
      <c r="C23" s="5"/>
      <c r="D23" s="5"/>
      <c r="E23" s="5"/>
      <c r="F23" s="5"/>
      <c r="G23" s="5"/>
      <c r="H23" s="5"/>
      <c r="I23" s="5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1"/>
    </row>
    <row r="24" spans="1:23" x14ac:dyDescent="0.2">
      <c r="A24" s="1" t="s">
        <v>27</v>
      </c>
      <c r="B24" s="5">
        <v>50</v>
      </c>
      <c r="C24" s="5">
        <v>50</v>
      </c>
      <c r="D24" s="5">
        <v>50</v>
      </c>
      <c r="E24" s="5">
        <v>50</v>
      </c>
      <c r="F24" s="5">
        <v>50</v>
      </c>
      <c r="G24" s="5">
        <v>50</v>
      </c>
      <c r="H24" s="5">
        <v>50</v>
      </c>
      <c r="I24" s="5">
        <v>50</v>
      </c>
      <c r="J24" s="13">
        <v>50</v>
      </c>
      <c r="K24" s="13">
        <v>50</v>
      </c>
      <c r="L24" s="13">
        <v>50</v>
      </c>
      <c r="M24" s="13">
        <v>50</v>
      </c>
      <c r="N24" s="13">
        <v>50</v>
      </c>
      <c r="O24" s="13">
        <v>50</v>
      </c>
      <c r="P24" s="13">
        <v>50</v>
      </c>
      <c r="Q24" s="13">
        <v>50</v>
      </c>
      <c r="R24" s="13">
        <v>50</v>
      </c>
      <c r="S24" s="13">
        <v>50</v>
      </c>
      <c r="T24" s="13">
        <v>50</v>
      </c>
      <c r="U24" s="13">
        <v>50</v>
      </c>
      <c r="V24" s="13">
        <v>50</v>
      </c>
      <c r="W24" s="11"/>
    </row>
    <row r="25" spans="1:23" x14ac:dyDescent="0.2">
      <c r="A25" s="3"/>
      <c r="B25" s="6"/>
      <c r="C25" s="6"/>
      <c r="D25" s="6"/>
      <c r="E25" s="6"/>
      <c r="F25" s="6"/>
      <c r="G25" s="6"/>
      <c r="H25" s="6"/>
      <c r="I25" s="6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1"/>
    </row>
    <row r="26" spans="1:23" x14ac:dyDescent="0.2">
      <c r="A26" s="1" t="s">
        <v>16</v>
      </c>
      <c r="B26" s="5">
        <f>SUM(B24:B25)</f>
        <v>50</v>
      </c>
      <c r="C26" s="5">
        <f t="shared" ref="C26:V26" si="3">SUM(C24:C25)</f>
        <v>50</v>
      </c>
      <c r="D26" s="5">
        <f t="shared" si="3"/>
        <v>50</v>
      </c>
      <c r="E26" s="5">
        <f t="shared" si="3"/>
        <v>50</v>
      </c>
      <c r="F26" s="5">
        <f t="shared" si="3"/>
        <v>50</v>
      </c>
      <c r="G26" s="5">
        <f t="shared" si="3"/>
        <v>50</v>
      </c>
      <c r="H26" s="5">
        <f t="shared" si="3"/>
        <v>50</v>
      </c>
      <c r="I26" s="5">
        <f t="shared" si="3"/>
        <v>50</v>
      </c>
      <c r="J26" s="13">
        <f t="shared" si="3"/>
        <v>50</v>
      </c>
      <c r="K26" s="13">
        <f t="shared" si="3"/>
        <v>50</v>
      </c>
      <c r="L26" s="13">
        <f t="shared" si="3"/>
        <v>50</v>
      </c>
      <c r="M26" s="13">
        <f t="shared" si="3"/>
        <v>50</v>
      </c>
      <c r="N26" s="13">
        <f t="shared" si="3"/>
        <v>50</v>
      </c>
      <c r="O26" s="13">
        <f t="shared" si="3"/>
        <v>50</v>
      </c>
      <c r="P26" s="13">
        <f t="shared" si="3"/>
        <v>50</v>
      </c>
      <c r="Q26" s="13">
        <f t="shared" si="3"/>
        <v>50</v>
      </c>
      <c r="R26" s="13">
        <f t="shared" si="3"/>
        <v>50</v>
      </c>
      <c r="S26" s="13">
        <f t="shared" si="3"/>
        <v>50</v>
      </c>
      <c r="T26" s="13">
        <f t="shared" si="3"/>
        <v>50</v>
      </c>
      <c r="U26" s="13">
        <f t="shared" si="3"/>
        <v>50</v>
      </c>
      <c r="V26" s="13">
        <f t="shared" si="3"/>
        <v>50</v>
      </c>
      <c r="W26" s="11"/>
    </row>
    <row r="27" spans="1:23" x14ac:dyDescent="0.2">
      <c r="A27" s="3"/>
      <c r="B27" s="6"/>
      <c r="C27" s="6"/>
      <c r="D27" s="6"/>
      <c r="E27" s="6"/>
      <c r="F27" s="6"/>
      <c r="G27" s="6"/>
      <c r="H27" s="6"/>
      <c r="I27" s="6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1"/>
    </row>
    <row r="28" spans="1:23" x14ac:dyDescent="0.2">
      <c r="A28" s="3"/>
      <c r="B28" s="6"/>
      <c r="C28" s="6"/>
      <c r="D28" s="6"/>
      <c r="E28" s="6"/>
      <c r="F28" s="6"/>
      <c r="G28" s="6"/>
      <c r="H28" s="6"/>
      <c r="I28" s="6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1"/>
    </row>
    <row r="29" spans="1:23" x14ac:dyDescent="0.2">
      <c r="A29" s="3"/>
      <c r="B29" s="6"/>
      <c r="C29" s="6"/>
      <c r="D29" s="6"/>
      <c r="E29" s="6"/>
      <c r="F29" s="6"/>
      <c r="G29" s="6"/>
      <c r="H29" s="6"/>
      <c r="I29" s="6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1"/>
    </row>
    <row r="30" spans="1:23" x14ac:dyDescent="0.2">
      <c r="A30" s="1" t="s">
        <v>17</v>
      </c>
      <c r="B30" s="5"/>
      <c r="C30" s="5"/>
      <c r="D30" s="5"/>
      <c r="E30" s="5"/>
      <c r="F30" s="5"/>
      <c r="G30" s="5"/>
      <c r="H30" s="5"/>
      <c r="I30" s="5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1"/>
    </row>
    <row r="31" spans="1:23" x14ac:dyDescent="0.2">
      <c r="A31" s="3"/>
      <c r="B31" s="6"/>
      <c r="C31" s="6"/>
      <c r="D31" s="6"/>
      <c r="E31" s="6"/>
      <c r="F31" s="6"/>
      <c r="G31" s="6"/>
      <c r="H31" s="6"/>
      <c r="I31" s="6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1"/>
    </row>
    <row r="32" spans="1:23" x14ac:dyDescent="0.2">
      <c r="A32" s="1" t="s">
        <v>18</v>
      </c>
      <c r="B32" s="5">
        <v>7.5</v>
      </c>
      <c r="C32" s="5">
        <v>7.5</v>
      </c>
      <c r="D32" s="5">
        <v>7.5</v>
      </c>
      <c r="E32" s="5">
        <v>7.5</v>
      </c>
      <c r="F32" s="5">
        <v>7.5</v>
      </c>
      <c r="G32" s="5">
        <v>7.5</v>
      </c>
      <c r="H32" s="5">
        <v>7.5</v>
      </c>
      <c r="I32" s="5">
        <v>7.5</v>
      </c>
      <c r="J32" s="13">
        <v>7.5</v>
      </c>
      <c r="K32" s="13">
        <v>7.5</v>
      </c>
      <c r="L32" s="13">
        <v>7.5</v>
      </c>
      <c r="M32" s="13">
        <v>7.5</v>
      </c>
      <c r="N32" s="13">
        <v>7.5</v>
      </c>
      <c r="O32" s="13">
        <v>7.5</v>
      </c>
      <c r="P32" s="13">
        <v>7.5</v>
      </c>
      <c r="Q32" s="13">
        <v>7.5</v>
      </c>
      <c r="R32" s="13">
        <v>7.5</v>
      </c>
      <c r="S32" s="13">
        <v>7.5</v>
      </c>
      <c r="T32" s="13">
        <v>7.5</v>
      </c>
      <c r="U32" s="13">
        <v>7.5</v>
      </c>
      <c r="V32" s="13">
        <v>7.5</v>
      </c>
      <c r="W32" s="11"/>
    </row>
    <row r="33" spans="1:23" x14ac:dyDescent="0.2">
      <c r="A33" s="1" t="s">
        <v>19</v>
      </c>
      <c r="B33" s="5">
        <f>7.5*B6</f>
        <v>7.5</v>
      </c>
      <c r="C33" s="5">
        <f>7.5*C6</f>
        <v>15</v>
      </c>
      <c r="D33" s="5">
        <f>7.5*D6</f>
        <v>22.5</v>
      </c>
      <c r="E33" s="5">
        <f>7.5*E6</f>
        <v>30</v>
      </c>
      <c r="F33" s="5">
        <f>7.5*F6</f>
        <v>37.5</v>
      </c>
      <c r="G33" s="5">
        <f>7.5*G6</f>
        <v>45</v>
      </c>
      <c r="H33" s="5">
        <f>7.5*H6</f>
        <v>52.5</v>
      </c>
      <c r="I33" s="5">
        <f>7.5*I6</f>
        <v>60</v>
      </c>
      <c r="J33" s="13">
        <f>7.5*J6</f>
        <v>67.5</v>
      </c>
      <c r="K33" s="13">
        <f>7.5*K6</f>
        <v>75</v>
      </c>
      <c r="L33" s="13">
        <f>7.5*L6</f>
        <v>82.5</v>
      </c>
      <c r="M33" s="13">
        <f>7.5*M6</f>
        <v>90</v>
      </c>
      <c r="N33" s="13">
        <v>90</v>
      </c>
      <c r="O33" s="13">
        <v>90</v>
      </c>
      <c r="P33" s="13">
        <v>90</v>
      </c>
      <c r="Q33" s="13">
        <v>90</v>
      </c>
      <c r="R33" s="13">
        <v>90</v>
      </c>
      <c r="S33" s="13">
        <v>90</v>
      </c>
      <c r="T33" s="13">
        <v>90</v>
      </c>
      <c r="U33" s="13">
        <v>90</v>
      </c>
      <c r="V33" s="13">
        <v>90</v>
      </c>
      <c r="W33" s="11"/>
    </row>
    <row r="34" spans="1:23" x14ac:dyDescent="0.2">
      <c r="A34" s="1" t="s">
        <v>0</v>
      </c>
      <c r="B34" s="5"/>
      <c r="C34" s="5"/>
      <c r="D34" s="5" t="s">
        <v>0</v>
      </c>
      <c r="E34" s="5" t="s">
        <v>0</v>
      </c>
      <c r="F34" s="5" t="s">
        <v>0</v>
      </c>
      <c r="G34" s="5" t="s">
        <v>0</v>
      </c>
      <c r="H34" s="5" t="s">
        <v>0</v>
      </c>
      <c r="I34" s="5" t="s">
        <v>0</v>
      </c>
      <c r="J34" s="13" t="s">
        <v>0</v>
      </c>
      <c r="K34" s="13" t="s">
        <v>0</v>
      </c>
      <c r="L34" s="13" t="s">
        <v>0</v>
      </c>
      <c r="M34" s="13" t="s">
        <v>0</v>
      </c>
      <c r="N34" s="13"/>
      <c r="O34" s="13"/>
      <c r="P34" s="13"/>
      <c r="Q34" s="13"/>
      <c r="R34" s="13"/>
      <c r="S34" s="13"/>
      <c r="T34" s="13"/>
      <c r="U34" s="13"/>
      <c r="V34" s="13"/>
      <c r="W34" s="11"/>
    </row>
    <row r="35" spans="1:23" x14ac:dyDescent="0.2">
      <c r="A35" s="3"/>
      <c r="B35" s="6"/>
      <c r="C35" s="6"/>
      <c r="D35" s="6"/>
      <c r="E35" s="6"/>
      <c r="F35" s="6"/>
      <c r="G35" s="6"/>
      <c r="H35" s="6"/>
      <c r="I35" s="6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1"/>
    </row>
    <row r="36" spans="1:23" x14ac:dyDescent="0.2">
      <c r="A36" s="1" t="s">
        <v>20</v>
      </c>
      <c r="B36" s="5">
        <f t="shared" ref="B36:V36" si="4">SUM(B32:B35)</f>
        <v>15</v>
      </c>
      <c r="C36" s="5">
        <f t="shared" si="4"/>
        <v>22.5</v>
      </c>
      <c r="D36" s="5">
        <f t="shared" si="4"/>
        <v>30</v>
      </c>
      <c r="E36" s="5">
        <f t="shared" si="4"/>
        <v>37.5</v>
      </c>
      <c r="F36" s="5">
        <f t="shared" si="4"/>
        <v>45</v>
      </c>
      <c r="G36" s="5">
        <f t="shared" si="4"/>
        <v>52.5</v>
      </c>
      <c r="H36" s="5">
        <f t="shared" si="4"/>
        <v>60</v>
      </c>
      <c r="I36" s="5">
        <f t="shared" si="4"/>
        <v>67.5</v>
      </c>
      <c r="J36" s="13">
        <f t="shared" si="4"/>
        <v>75</v>
      </c>
      <c r="K36" s="13">
        <f t="shared" si="4"/>
        <v>82.5</v>
      </c>
      <c r="L36" s="13">
        <f t="shared" si="4"/>
        <v>90</v>
      </c>
      <c r="M36" s="13">
        <f t="shared" si="4"/>
        <v>97.5</v>
      </c>
      <c r="N36" s="13">
        <f t="shared" ref="N36" si="5">SUM(N32:N35)</f>
        <v>97.5</v>
      </c>
      <c r="O36" s="13">
        <f t="shared" ref="O36" si="6">SUM(O32:O35)</f>
        <v>97.5</v>
      </c>
      <c r="P36" s="13">
        <f t="shared" ref="P36" si="7">SUM(P32:P35)</f>
        <v>97.5</v>
      </c>
      <c r="Q36" s="13">
        <f t="shared" si="4"/>
        <v>97.5</v>
      </c>
      <c r="R36" s="13">
        <f t="shared" si="4"/>
        <v>97.5</v>
      </c>
      <c r="S36" s="13">
        <f t="shared" si="4"/>
        <v>97.5</v>
      </c>
      <c r="T36" s="13">
        <f t="shared" si="4"/>
        <v>97.5</v>
      </c>
      <c r="U36" s="13">
        <f t="shared" si="4"/>
        <v>97.5</v>
      </c>
      <c r="V36" s="13">
        <f t="shared" si="4"/>
        <v>97.5</v>
      </c>
      <c r="W36" s="11"/>
    </row>
    <row r="37" spans="1:23" x14ac:dyDescent="0.2">
      <c r="A37" s="3"/>
      <c r="B37" s="6"/>
      <c r="C37" s="6"/>
      <c r="D37" s="6"/>
      <c r="E37" s="6"/>
      <c r="F37" s="6"/>
      <c r="G37" s="6"/>
      <c r="H37" s="6"/>
      <c r="I37" s="6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1"/>
    </row>
    <row r="38" spans="1:23" x14ac:dyDescent="0.2">
      <c r="A38" s="1"/>
      <c r="B38" s="5"/>
      <c r="C38" s="5"/>
      <c r="D38" s="5" t="s">
        <v>0</v>
      </c>
      <c r="E38" s="5" t="s">
        <v>0</v>
      </c>
      <c r="F38" s="5" t="s">
        <v>0</v>
      </c>
      <c r="G38" s="5" t="s">
        <v>0</v>
      </c>
      <c r="H38" s="5" t="s">
        <v>0</v>
      </c>
      <c r="I38" s="5" t="s">
        <v>0</v>
      </c>
      <c r="J38" s="13" t="s">
        <v>0</v>
      </c>
      <c r="K38" s="13" t="s">
        <v>0</v>
      </c>
      <c r="L38" s="13" t="s">
        <v>0</v>
      </c>
      <c r="M38" s="13" t="s">
        <v>0</v>
      </c>
      <c r="N38" s="13"/>
      <c r="O38" s="13"/>
      <c r="P38" s="13"/>
      <c r="Q38" s="13"/>
      <c r="R38" s="13"/>
      <c r="S38" s="13"/>
      <c r="T38" s="13"/>
      <c r="U38" s="13"/>
      <c r="V38" s="13"/>
      <c r="W38" s="11"/>
    </row>
    <row r="39" spans="1:23" x14ac:dyDescent="0.2">
      <c r="A39" s="1" t="s">
        <v>21</v>
      </c>
      <c r="B39" s="5">
        <f t="shared" ref="B39:V39" si="8">+B19+B26+B36</f>
        <v>234.96</v>
      </c>
      <c r="C39" s="5">
        <f t="shared" si="8"/>
        <v>412.42</v>
      </c>
      <c r="D39" s="5">
        <f t="shared" si="8"/>
        <v>589.88</v>
      </c>
      <c r="E39" s="5">
        <f t="shared" si="8"/>
        <v>767.34</v>
      </c>
      <c r="F39" s="5">
        <f t="shared" si="8"/>
        <v>944.8</v>
      </c>
      <c r="G39" s="5">
        <f t="shared" si="8"/>
        <v>1122.26</v>
      </c>
      <c r="H39" s="5">
        <f t="shared" si="8"/>
        <v>1299.72</v>
      </c>
      <c r="I39" s="5">
        <f t="shared" si="8"/>
        <v>1477.18</v>
      </c>
      <c r="J39" s="13">
        <f t="shared" si="8"/>
        <v>1654.6399999999999</v>
      </c>
      <c r="K39" s="13">
        <f t="shared" si="8"/>
        <v>1832.1</v>
      </c>
      <c r="L39" s="13">
        <f t="shared" si="8"/>
        <v>2009.56</v>
      </c>
      <c r="M39" s="13">
        <f t="shared" si="8"/>
        <v>2187.02</v>
      </c>
      <c r="N39" s="13">
        <f t="shared" ref="N39:P39" si="9">+N19+N26+N36</f>
        <v>2337.98</v>
      </c>
      <c r="O39" s="13">
        <f t="shared" si="9"/>
        <v>2488.94</v>
      </c>
      <c r="P39" s="13">
        <f t="shared" si="9"/>
        <v>2639.9</v>
      </c>
      <c r="Q39" s="13">
        <f t="shared" si="8"/>
        <v>2790.86</v>
      </c>
      <c r="R39" s="13">
        <f t="shared" si="8"/>
        <v>2941.82</v>
      </c>
      <c r="S39" s="13">
        <f t="shared" si="8"/>
        <v>3092.7799999999997</v>
      </c>
      <c r="T39" s="13">
        <f t="shared" si="8"/>
        <v>3243.7400000000002</v>
      </c>
      <c r="U39" s="13">
        <f t="shared" si="8"/>
        <v>3394.7</v>
      </c>
      <c r="V39" s="13">
        <f t="shared" si="8"/>
        <v>3545.6600000000003</v>
      </c>
      <c r="W39" s="11"/>
    </row>
    <row r="40" spans="1:23" x14ac:dyDescent="0.2">
      <c r="A40" s="3"/>
      <c r="B40" s="6"/>
      <c r="C40" s="6"/>
      <c r="D40" s="6"/>
      <c r="E40" s="6"/>
      <c r="F40" s="6"/>
      <c r="G40" s="6"/>
      <c r="H40" s="6"/>
      <c r="I40" s="6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1"/>
    </row>
    <row r="41" spans="1:23" x14ac:dyDescent="0.2">
      <c r="A41" s="1" t="s">
        <v>22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1"/>
    </row>
    <row r="42" spans="1:23" x14ac:dyDescent="0.2">
      <c r="A42" s="1"/>
      <c r="B42" s="5"/>
      <c r="C42" s="5"/>
      <c r="D42" s="5" t="s">
        <v>0</v>
      </c>
      <c r="E42" s="5" t="s">
        <v>0</v>
      </c>
      <c r="F42" s="5" t="s">
        <v>0</v>
      </c>
      <c r="G42" s="5" t="s">
        <v>0</v>
      </c>
      <c r="H42" s="5" t="s">
        <v>0</v>
      </c>
      <c r="I42" s="5" t="s">
        <v>0</v>
      </c>
      <c r="J42" s="13" t="s">
        <v>0</v>
      </c>
      <c r="K42" s="13" t="s">
        <v>0</v>
      </c>
      <c r="L42" s="13" t="s">
        <v>0</v>
      </c>
      <c r="M42" s="13" t="s">
        <v>0</v>
      </c>
      <c r="N42" s="13" t="s">
        <v>0</v>
      </c>
      <c r="O42" s="13" t="s">
        <v>0</v>
      </c>
      <c r="P42" s="13" t="s">
        <v>0</v>
      </c>
      <c r="Q42" s="13"/>
      <c r="R42" s="13"/>
      <c r="S42" s="13"/>
      <c r="T42" s="13"/>
      <c r="U42" s="13"/>
      <c r="V42" s="13"/>
      <c r="W42" s="11"/>
    </row>
    <row r="43" spans="1:23" x14ac:dyDescent="0.2">
      <c r="A43" s="1" t="s">
        <v>23</v>
      </c>
      <c r="B43" s="5">
        <f t="shared" ref="B43:V43" si="10">SUM(B39:B42)</f>
        <v>234.96</v>
      </c>
      <c r="C43" s="5">
        <f t="shared" si="10"/>
        <v>412.42</v>
      </c>
      <c r="D43" s="5">
        <f t="shared" si="10"/>
        <v>589.88</v>
      </c>
      <c r="E43" s="5">
        <f t="shared" si="10"/>
        <v>767.34</v>
      </c>
      <c r="F43" s="5">
        <f t="shared" si="10"/>
        <v>944.8</v>
      </c>
      <c r="G43" s="5">
        <f t="shared" si="10"/>
        <v>1122.26</v>
      </c>
      <c r="H43" s="5">
        <f t="shared" si="10"/>
        <v>1299.72</v>
      </c>
      <c r="I43" s="5">
        <f t="shared" si="10"/>
        <v>1477.18</v>
      </c>
      <c r="J43" s="13">
        <f t="shared" si="10"/>
        <v>1654.6399999999999</v>
      </c>
      <c r="K43" s="13">
        <f t="shared" si="10"/>
        <v>1832.1</v>
      </c>
      <c r="L43" s="13">
        <f t="shared" si="10"/>
        <v>2009.56</v>
      </c>
      <c r="M43" s="13">
        <f t="shared" si="10"/>
        <v>2187.02</v>
      </c>
      <c r="N43" s="13">
        <f t="shared" ref="N43:P43" si="11">SUM(N39:N42)</f>
        <v>2337.98</v>
      </c>
      <c r="O43" s="13">
        <f t="shared" si="11"/>
        <v>2488.94</v>
      </c>
      <c r="P43" s="13">
        <f t="shared" si="11"/>
        <v>2639.9</v>
      </c>
      <c r="Q43" s="13">
        <f t="shared" si="10"/>
        <v>2790.86</v>
      </c>
      <c r="R43" s="13">
        <f t="shared" si="10"/>
        <v>2941.82</v>
      </c>
      <c r="S43" s="13">
        <f t="shared" si="10"/>
        <v>3092.7799999999997</v>
      </c>
      <c r="T43" s="13">
        <f t="shared" si="10"/>
        <v>3243.7400000000002</v>
      </c>
      <c r="U43" s="13">
        <f t="shared" si="10"/>
        <v>3394.7</v>
      </c>
      <c r="V43" s="13">
        <f t="shared" si="10"/>
        <v>3545.6600000000003</v>
      </c>
      <c r="W43" s="13"/>
    </row>
    <row r="44" spans="1:23" x14ac:dyDescent="0.2">
      <c r="A44" s="1"/>
      <c r="B44" s="1"/>
      <c r="C44" s="1"/>
      <c r="D44" s="1"/>
      <c r="E44" s="1"/>
      <c r="F44" s="1"/>
      <c r="G44" s="1"/>
      <c r="H44" s="1"/>
      <c r="I44" s="1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1"/>
    </row>
    <row r="45" spans="1:23" x14ac:dyDescent="0.2">
      <c r="A45" s="3"/>
      <c r="B45" s="3"/>
      <c r="C45" s="3"/>
      <c r="D45" s="3"/>
      <c r="E45" s="3"/>
      <c r="F45" s="3"/>
      <c r="G45" s="3"/>
      <c r="H45" s="3"/>
      <c r="I45" s="3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1"/>
    </row>
    <row r="46" spans="1:23" x14ac:dyDescent="0.2">
      <c r="A46" s="1" t="s">
        <v>24</v>
      </c>
      <c r="B46" s="1"/>
      <c r="C46" s="1"/>
      <c r="D46" s="1" t="s">
        <v>25</v>
      </c>
      <c r="E46" s="1"/>
      <c r="F46" s="1"/>
      <c r="G46" s="1"/>
      <c r="H46" s="1"/>
      <c r="I46" s="1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1"/>
    </row>
    <row r="47" spans="1:23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3" x14ac:dyDescent="0.2">
      <c r="A48" s="1" t="s">
        <v>26</v>
      </c>
      <c r="B48" s="1"/>
      <c r="C48" s="1"/>
      <c r="D48" s="1" t="s">
        <v>25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51" spans="2:23" ht="15" x14ac:dyDescent="0.25">
      <c r="C51"/>
    </row>
    <row r="52" spans="2:23" x14ac:dyDescent="0.2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</sheetData>
  <mergeCells count="2">
    <mergeCell ref="A2:V2"/>
    <mergeCell ref="A3:V3"/>
  </mergeCells>
  <printOptions horizontalCentered="1"/>
  <pageMargins left="0.3" right="0.3" top="0.75" bottom="0.75" header="0.3" footer="0.3"/>
  <pageSetup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20" ma:contentTypeDescription="Create a new document." ma:contentTypeScope="" ma:versionID="856e0d98b4531688b36ff3ab69864c6d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648cbae7ed78d40e4f2ee922512ea88a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6f74165-15c0-430b-859f-495375cc8289" xsi:nil="true"/>
    <lcf76f155ced4ddcb4097134ff3c332f xmlns="30b668e2-fa57-434f-872c-f5b9cd6a70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8A4014-3761-4F5E-B25C-EFF30CFA49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CEFB4F-BFE8-43C3-906F-44F3A68A3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C65535-2221-4CA7-B536-B5C4E5D001E4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purl.org/dc/dcmitype/"/>
    <ds:schemaRef ds:uri="30b668e2-fa57-434f-872c-f5b9cd6a70c6"/>
    <ds:schemaRef ds:uri="http://schemas.microsoft.com/office/infopath/2007/PartnerControls"/>
    <ds:schemaRef ds:uri="16f74165-15c0-430b-859f-495375cc8289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LCTCS-7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Brittany Menard</dc:creator>
  <cp:lastModifiedBy>Brittany Menard</cp:lastModifiedBy>
  <cp:lastPrinted>2025-08-12T15:03:43Z</cp:lastPrinted>
  <dcterms:created xsi:type="dcterms:W3CDTF">2018-09-27T16:18:23Z</dcterms:created>
  <dcterms:modified xsi:type="dcterms:W3CDTF">2025-08-12T15:03:49Z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0x0101009A4BE4AEBB188147B80A3FBE7CDE0EBA</vt:lpwstr>
  </property>
  <property fmtid="{D5CDD505-2E9C-101B-9397-08002B2CF9AE}" pid="3" name="MediaServiceImageTags">
    <vt:lpwstr/>
  </property>
</Properties>
</file>